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08" windowWidth="15132" windowHeight="7980" activeTab="2"/>
  </bookViews>
  <sheets>
    <sheet name="Handleiding" sheetId="1" r:id="rId1"/>
    <sheet name="Prijswens 1" sheetId="7" r:id="rId2"/>
    <sheet name="Prijswens 2" sheetId="8" r:id="rId3"/>
  </sheets>
  <calcPr calcId="125725"/>
</workbook>
</file>

<file path=xl/calcChain.xml><?xml version="1.0" encoding="utf-8"?>
<calcChain xmlns="http://schemas.openxmlformats.org/spreadsheetml/2006/main">
  <c r="C15" i="8"/>
  <c r="C16" s="1"/>
  <c r="C17" s="1"/>
  <c r="C18" s="1"/>
  <c r="C17" i="7"/>
  <c r="G17"/>
  <c r="F17"/>
  <c r="E17"/>
  <c r="D17"/>
  <c r="C19" l="1"/>
  <c r="K4" l="1"/>
  <c r="C20"/>
</calcChain>
</file>

<file path=xl/sharedStrings.xml><?xml version="1.0" encoding="utf-8"?>
<sst xmlns="http://schemas.openxmlformats.org/spreadsheetml/2006/main" count="92" uniqueCount="61">
  <si>
    <t>Handleiding:</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</si>
  <si>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t>
  </si>
  <si>
    <t>Bij overtreding van het bovenstaande, wordt het auteursrecht geschonden.</t>
  </si>
  <si>
    <t>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</si>
  <si>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Algemeen</t>
  </si>
  <si>
    <t>Prijzen</t>
  </si>
  <si>
    <r>
      <rPr>
        <b/>
        <sz val="10"/>
        <color indexed="8"/>
        <rFont val="Calibri"/>
        <family val="2"/>
      </rPr>
      <t xml:space="preserve">1. </t>
    </r>
    <r>
      <rPr>
        <sz val="10"/>
        <color indexed="8"/>
        <rFont val="Calibri"/>
        <family val="2"/>
      </rPr>
      <t>De tabbladen van dit spreadsheet, corresponderen met de prijswensen zoals beschreven in de Uitnodiging tot inschrijving. U dient alle geel gekleurde velden van alle tabbladen te vullen met de gevraagde informatie.</t>
    </r>
  </si>
  <si>
    <r>
      <rPr>
        <b/>
        <sz val="10"/>
        <color indexed="8"/>
        <rFont val="Calibri"/>
        <family val="2"/>
      </rPr>
      <t xml:space="preserve">2. </t>
    </r>
    <r>
      <rPr>
        <sz val="10"/>
        <color indexed="8"/>
        <rFont val="Calibri"/>
        <family val="2"/>
      </rPr>
      <t>Het verkeerd interpreteren van dit prijzenblad komt voor verantwoordelijkheid van de Inschrijver. Vragen omtrent dit prijzenblad kunnen gesteld worden, conform de mogelijkheden die staan beschreven in de Uitnodiging tot inschrijving.</t>
    </r>
  </si>
  <si>
    <r>
      <rPr>
        <b/>
        <sz val="10"/>
        <color indexed="8"/>
        <rFont val="Calibri"/>
        <family val="2"/>
      </rPr>
      <t>3.</t>
    </r>
    <r>
      <rPr>
        <sz val="10"/>
        <color indexed="8"/>
        <rFont val="Calibri"/>
        <family val="2"/>
      </rPr>
      <t xml:space="preserve"> Wijzigen van het prijzenblad leidt tot ongeldigverklaring van uw inschrijving en derhalve tot uitsluiting. </t>
    </r>
  </si>
  <si>
    <r>
      <rPr>
        <b/>
        <sz val="10"/>
        <color indexed="8"/>
        <rFont val="Calibri"/>
        <family val="2"/>
      </rPr>
      <t xml:space="preserve">6. </t>
    </r>
    <r>
      <rPr>
        <sz val="10"/>
        <color indexed="8"/>
        <rFont val="Calibri"/>
        <family val="2"/>
      </rPr>
      <t>Het indienen van nulprijzen en opslagen die 0 % bedragen is toegestaan. In dat geval zal de ingediende prijs en/of opslag worden gewaardeerd als respectievelijk € 0,01 of 0,01 %.</t>
    </r>
  </si>
  <si>
    <r>
      <rPr>
        <b/>
        <sz val="10"/>
        <color indexed="8"/>
        <rFont val="Calibri"/>
        <family val="2"/>
      </rPr>
      <t xml:space="preserve">7. </t>
    </r>
    <r>
      <rPr>
        <sz val="10"/>
        <color indexed="8"/>
        <rFont val="Calibri"/>
        <family val="2"/>
      </rPr>
      <t>Het indienen van negatieve prijzen en opslagen is toegestaan. In dat geval zal de ingediende prijs en/of opslag worden gewaardeerd als respectievelijk € 0,01 of 0,01 %.</t>
    </r>
  </si>
  <si>
    <t>4. U dient reële bedragen in te vullen in plaats van symbolische bedragen (ook op onderdelen van de prijswens). Irreële bedragen zullen worden gecontroleerd en eventueel ongeldig worden verklaard volgens de methode neergelegd in de Aanbestedingswet.</t>
  </si>
  <si>
    <t>Nummer</t>
  </si>
  <si>
    <t>Wens</t>
  </si>
  <si>
    <t>€</t>
  </si>
  <si>
    <t>* Alle prijzen zijn exclusief BTW</t>
  </si>
  <si>
    <t>Annex III - Prijzenblad Ea  Administratieve diensten</t>
  </si>
  <si>
    <t>Datamigratie</t>
  </si>
  <si>
    <t>Administratief/financieel systeem</t>
  </si>
  <si>
    <t>administratieve/ financiële dienstverlening</t>
  </si>
  <si>
    <t>Subtotaal</t>
  </si>
  <si>
    <t>HRM/PSA syseem</t>
  </si>
  <si>
    <t xml:space="preserve"> HRM/PSA dienstverlening</t>
  </si>
  <si>
    <t>Prijswens 1</t>
  </si>
  <si>
    <t>Annex III Prijzenblad - Prijswens 1</t>
  </si>
  <si>
    <t>Annex III Prijzenblad - Prijswens 2</t>
  </si>
  <si>
    <t>Prijswens 2</t>
  </si>
  <si>
    <t>-</t>
  </si>
  <si>
    <t>1 januari 2015</t>
  </si>
  <si>
    <t>1 januari 2016</t>
  </si>
  <si>
    <t>1 januari 2017</t>
  </si>
  <si>
    <t>1 januari 2018</t>
  </si>
  <si>
    <t>1 januari 2019</t>
  </si>
  <si>
    <t>Peildatum</t>
  </si>
  <si>
    <t>Prijswens 2a</t>
  </si>
  <si>
    <t>Prijswens 2b</t>
  </si>
  <si>
    <t>Budget Ondernemer incl. doorberekening meer-/minderprijs</t>
  </si>
  <si>
    <t>Vermindering aantal medewerkers in % (max. 10%)</t>
  </si>
  <si>
    <t>Vermeerdering aantal medewerkers in % (max 10%)</t>
  </si>
  <si>
    <t>**** Zie onderstaand voorbeeld ter verduidelijking</t>
  </si>
  <si>
    <t>** Percentage aangeven tussen de 0 - 100.</t>
  </si>
  <si>
    <t>8. Alle prijzen worden automatisch door Excel afgerond naar hele prijzen en percentages.</t>
  </si>
  <si>
    <t>*** Alleen de felgele cellen invullen</t>
  </si>
  <si>
    <t>Aanbestedende dienst  wenst een aanvullende prijsafspraak te maken over een mogelijke krimp/groei van het aantal medewerkers en de hieruit voortvloeiende meer/minder werkzaamheden op het gebied van administratieve diensten. Aanbestedende dienst  hanteert hierbij als uitgangspunt de fluctuatie van het aantal medewerkers ten opzichte van het voorgaande jaar (peilmoment 1 januari). Aanbestedende dienst  wenst een verband tussen deze fluctuatie en de prijsaanpassing van de dienstverlener van het daaropvolgende jaar. Bij een fluctuatie (meer of minder) van het aantal medwerkers van hoger dan 10% verwacht Aanbestedende dienst  geen aanvullende prijsaanpasssingen van Ondernemer. Aanbestedende dienst is voornemens een Ondernemer te contracteren welke de meest gunstige prijsaanpassingen aanbiedt in het geval van een positieve en/of negatieve fluctuatie. Ondernemer biedt 2 percentages aan: 
- prijswens 2A prijsverhogingspercentage als gevolg van meer activiteiten; 
- prijswens 2B prijsverlagingspercentage als gevolg van minder activiteiten.</t>
  </si>
  <si>
    <t>Toelichting:</t>
  </si>
  <si>
    <t>Prijsverhogingspercentage van Ondernemer in relatie tot het groeipercentage aantal medewerkers</t>
  </si>
  <si>
    <t>Prijsverlagingspercentage van Ondernemer in relatie tot krimppercentage aantal medewerkers</t>
  </si>
  <si>
    <r>
      <rPr>
        <b/>
        <sz val="10"/>
        <color indexed="8"/>
        <rFont val="Calibri"/>
        <family val="2"/>
      </rPr>
      <t>5.</t>
    </r>
    <r>
      <rPr>
        <sz val="10"/>
        <color indexed="8"/>
        <rFont val="Calibri"/>
        <family val="2"/>
      </rPr>
      <t xml:space="preserve"> Niet invullen van prijswensen, of onderdelen van een prijswens, leidt tot ongeldigheid en dus uitsluiting.</t>
    </r>
  </si>
  <si>
    <t xml:space="preserve">Aanbestedende dienst is voornemens een Ondernemer te contracteren welke de onderstaande systemen en diensten tegen een zo laag mogelijke totaalprijs aanbiedt, over de initiële contractperiode van 5 jaar:
- administratief/ financieel systeem 
- administratieve/ financiële dienstverlening
- HRM/PSA syseem
- HRM/PSA dienstverlening
- datamigratie
</t>
  </si>
  <si>
    <t>Totaalbedrag</t>
  </si>
  <si>
    <t>Jaarbedrag</t>
  </si>
  <si>
    <t>Toelichting</t>
  </si>
  <si>
    <t xml:space="preserve"> Alle prijzen zijn exclusief BTW</t>
  </si>
  <si>
    <t>Op basis van het aantal gebruikers gedurende de gehele looptijd zoals genoemd in de Uitnodiging tot inschrijving.</t>
  </si>
  <si>
    <t>Jaarlijkse bedragen die u noemt in de tabel hierboven, dient u in een separaat document uitgebreid te specificeren, aan de hand van het  aantal in te zetten: soorten werkuren, uurtarieven en licentierechten, modules en overige in aanmerking komende werkzaamheden.</t>
  </si>
  <si>
    <t>Het totaalbedrag mag niet hoger zijn dan € 2.000.000 en niet lager zijn dan € 1.500.000.</t>
  </si>
  <si>
    <t>****Voorbeeld:</t>
  </si>
  <si>
    <t>Prijsverhogingspercentage</t>
  </si>
  <si>
    <t>Prijsverlagingspercentage</t>
  </si>
  <si>
    <t>Gemiddelde prijs per jaar</t>
  </si>
  <si>
    <t xml:space="preserve">Ondernemer heeft een gemiddelde prijs per jaar (over de initiële contractperiode van 5 jaren) geoffreerd van €350.000,-. Bij het begin van jaargang 2 wordt op 1 januari van het kalenderjaar een vermeerdering van het aantal medewerkers vastgesteld van 5%. Ondernemer heeft aangegeven zijn prijs te verhogen met 80% van de 5% groei van het aantal medewerkers. Dit betekent dat het budget van Ondernemer in jaar twee € 364.000,- bedraagt. Aan het begin van jaar 3 wordt een krimp van 9% vastgesteld. Hier hanteert Ondernemer een prijsverlagingspercentage van 60% van de 9% krimp van het aantal medewerkers. Jaar drie wordt nu gebudgeteerd op €344.344,-. De daaropvolgende jaren worden gelijk aan bovenstaande uitleg doorberekend. </t>
  </si>
</sst>
</file>

<file path=xl/styles.xml><?xml version="1.0" encoding="utf-8"?>
<styleSheet xmlns="http://schemas.openxmlformats.org/spreadsheetml/2006/main">
  <numFmts count="3">
    <numFmt numFmtId="44" formatCode="_ &quot;€&quot;\ * #,##0.00_ ;_ &quot;€&quot;\ * \-#,##0.00_ ;_ &quot;€&quot;\ * &quot;-&quot;??_ ;_ @_ "/>
    <numFmt numFmtId="164" formatCode="&quot;€&quot;\ #,##0"/>
    <numFmt numFmtId="165" formatCode="_ &quot;€&quot;\ * #,##0_ ;_ &quot;€&quot;\ * \-#,##0_ ;_ &quot;€&quot;\ * &quot;-&quot;??_ ;_ @_ "/>
  </numFmts>
  <fonts count="22">
    <font>
      <sz val="11"/>
      <color theme="1"/>
      <name val="Calibri"/>
      <family val="2"/>
      <scheme val="minor"/>
    </font>
    <font>
      <sz val="10"/>
      <color indexed="8"/>
      <name val="Calibri"/>
      <family val="2"/>
    </font>
    <font>
      <b/>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sz val="7"/>
      <color theme="1"/>
      <name val="Calibri"/>
      <family val="2"/>
      <scheme val="minor"/>
    </font>
    <font>
      <sz val="8"/>
      <color theme="1"/>
      <name val="Calibri"/>
      <family val="2"/>
      <scheme val="minor"/>
    </font>
    <font>
      <b/>
      <sz val="24"/>
      <name val="Calibri"/>
      <family val="2"/>
      <scheme val="minor"/>
    </font>
    <font>
      <sz val="10"/>
      <color indexed="8"/>
      <name val="Calibri"/>
      <family val="2"/>
      <scheme val="minor"/>
    </font>
    <font>
      <b/>
      <sz val="16"/>
      <color theme="1"/>
      <name val="Calibri"/>
      <family val="2"/>
      <scheme val="minor"/>
    </font>
    <font>
      <b/>
      <sz val="10"/>
      <name val="Calibri"/>
      <family val="2"/>
      <scheme val="minor"/>
    </font>
    <font>
      <sz val="10"/>
      <name val="Calibri"/>
      <family val="2"/>
      <scheme val="minor"/>
    </font>
    <font>
      <sz val="11"/>
      <color theme="1"/>
      <name val="Calibri"/>
      <family val="2"/>
      <scheme val="minor"/>
    </font>
    <font>
      <b/>
      <sz val="20"/>
      <name val="Calibri"/>
      <family val="2"/>
      <scheme val="minor"/>
    </font>
    <font>
      <sz val="11"/>
      <color rgb="FFFF0000"/>
      <name val="Calibri"/>
      <family val="2"/>
      <scheme val="minor"/>
    </font>
    <font>
      <sz val="10"/>
      <color rgb="FFFF0000"/>
      <name val="Calibri"/>
      <family val="2"/>
      <scheme val="minor"/>
    </font>
    <font>
      <sz val="11"/>
      <name val="Calibri"/>
      <family val="2"/>
      <scheme val="minor"/>
    </font>
    <font>
      <b/>
      <sz val="12"/>
      <name val="Calibri"/>
      <family val="2"/>
      <scheme val="minor"/>
    </font>
    <font>
      <b/>
      <sz val="11"/>
      <name val="Calibri"/>
      <family val="2"/>
      <scheme val="minor"/>
    </font>
    <font>
      <b/>
      <sz val="11"/>
      <color rgb="FFFF0000"/>
      <name val="Calibri"/>
      <family val="2"/>
      <scheme val="minor"/>
    </font>
    <font>
      <b/>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FFCC"/>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3">
    <xf numFmtId="0" fontId="0" fillId="0" borderId="0"/>
    <xf numFmtId="44" fontId="13" fillId="0" borderId="0" applyFont="0" applyFill="0" applyBorder="0" applyAlignment="0" applyProtection="0"/>
    <xf numFmtId="9" fontId="13" fillId="0" borderId="0" applyFont="0" applyFill="0" applyBorder="0" applyAlignment="0" applyProtection="0"/>
  </cellStyleXfs>
  <cellXfs count="116">
    <xf numFmtId="0" fontId="0" fillId="0" borderId="0" xfId="0"/>
    <xf numFmtId="0" fontId="0" fillId="2" borderId="0" xfId="0" applyFont="1" applyFill="1"/>
    <xf numFmtId="0" fontId="3" fillId="2" borderId="0" xfId="0" applyFont="1" applyFill="1"/>
    <xf numFmtId="0" fontId="4" fillId="2" borderId="0" xfId="0" applyFont="1" applyFill="1"/>
    <xf numFmtId="0" fontId="5" fillId="2" borderId="0" xfId="0" applyFont="1" applyFill="1"/>
    <xf numFmtId="0" fontId="3" fillId="2" borderId="0" xfId="0" applyFont="1" applyFill="1" applyAlignment="1">
      <alignment vertical="top"/>
    </xf>
    <xf numFmtId="0" fontId="6" fillId="2" borderId="0" xfId="0" applyFont="1" applyFill="1"/>
    <xf numFmtId="0" fontId="7" fillId="2" borderId="1" xfId="0" applyFont="1" applyFill="1" applyBorder="1" applyAlignment="1">
      <alignment wrapText="1"/>
    </xf>
    <xf numFmtId="0" fontId="7" fillId="0" borderId="2" xfId="0" applyFont="1" applyBorder="1" applyAlignment="1">
      <alignment wrapText="1"/>
    </xf>
    <xf numFmtId="0" fontId="7" fillId="2" borderId="2" xfId="0" applyFont="1" applyFill="1" applyBorder="1"/>
    <xf numFmtId="0" fontId="7" fillId="2" borderId="3" xfId="0" applyNumberFormat="1" applyFont="1" applyFill="1" applyBorder="1" applyAlignment="1">
      <alignment wrapText="1"/>
    </xf>
    <xf numFmtId="0" fontId="8" fillId="3" borderId="4" xfId="0" applyFont="1" applyFill="1" applyBorder="1"/>
    <xf numFmtId="0" fontId="9" fillId="2" borderId="5" xfId="0" applyFont="1" applyFill="1" applyBorder="1" applyAlignment="1">
      <alignment vertical="top" wrapText="1"/>
    </xf>
    <xf numFmtId="0" fontId="3" fillId="2" borderId="5" xfId="0" applyFont="1" applyFill="1" applyBorder="1" applyAlignment="1">
      <alignment vertical="top" wrapText="1"/>
    </xf>
    <xf numFmtId="0" fontId="1" fillId="2" borderId="5" xfId="0" applyFont="1" applyFill="1" applyBorder="1" applyAlignment="1">
      <alignment vertical="top" wrapText="1"/>
    </xf>
    <xf numFmtId="1" fontId="10" fillId="2" borderId="0" xfId="0" applyNumberFormat="1" applyFont="1" applyFill="1"/>
    <xf numFmtId="1" fontId="3" fillId="2" borderId="0" xfId="0" applyNumberFormat="1" applyFont="1" applyFill="1"/>
    <xf numFmtId="1" fontId="0" fillId="0" borderId="0" xfId="0" applyNumberFormat="1"/>
    <xf numFmtId="1" fontId="0" fillId="2" borderId="0" xfId="0" applyNumberFormat="1" applyFont="1" applyFill="1"/>
    <xf numFmtId="1" fontId="0" fillId="0" borderId="0" xfId="0" applyNumberFormat="1" applyFont="1"/>
    <xf numFmtId="1" fontId="11" fillId="4" borderId="6" xfId="0" applyNumberFormat="1" applyFont="1" applyFill="1" applyBorder="1" applyAlignment="1">
      <alignment vertical="top" wrapText="1"/>
    </xf>
    <xf numFmtId="1" fontId="11" fillId="0" borderId="13" xfId="0" applyNumberFormat="1" applyFont="1" applyBorder="1"/>
    <xf numFmtId="1" fontId="3" fillId="0" borderId="13" xfId="0" applyNumberFormat="1" applyFont="1" applyBorder="1" applyAlignment="1">
      <alignment horizontal="center" vertical="center"/>
    </xf>
    <xf numFmtId="1" fontId="3" fillId="0" borderId="9" xfId="0" applyNumberFormat="1" applyFont="1" applyBorder="1" applyAlignment="1">
      <alignment horizontal="center" vertical="center"/>
    </xf>
    <xf numFmtId="1" fontId="3" fillId="0" borderId="11" xfId="0" applyNumberFormat="1" applyFont="1" applyBorder="1" applyAlignment="1">
      <alignment horizontal="center" vertical="center"/>
    </xf>
    <xf numFmtId="1" fontId="3" fillId="2" borderId="0" xfId="0" applyNumberFormat="1" applyFont="1" applyFill="1" applyBorder="1" applyAlignment="1">
      <alignment horizontal="center" vertical="center"/>
    </xf>
    <xf numFmtId="1" fontId="12" fillId="5" borderId="14" xfId="0" applyNumberFormat="1" applyFont="1" applyFill="1" applyBorder="1" applyAlignment="1">
      <alignment horizontal="left" vertical="center"/>
    </xf>
    <xf numFmtId="1" fontId="12" fillId="2" borderId="0" xfId="0" applyNumberFormat="1" applyFont="1" applyFill="1" applyBorder="1" applyProtection="1">
      <protection locked="0"/>
    </xf>
    <xf numFmtId="1" fontId="12" fillId="0" borderId="14" xfId="0" applyNumberFormat="1" applyFont="1" applyBorder="1" applyAlignment="1">
      <alignment vertical="center"/>
    </xf>
    <xf numFmtId="1" fontId="3" fillId="0" borderId="14" xfId="0" applyNumberFormat="1" applyFont="1" applyBorder="1"/>
    <xf numFmtId="1" fontId="3" fillId="2" borderId="0" xfId="0" applyNumberFormat="1" applyFont="1" applyFill="1" applyBorder="1"/>
    <xf numFmtId="1" fontId="12" fillId="6" borderId="14" xfId="0" applyNumberFormat="1" applyFont="1" applyFill="1" applyBorder="1" applyAlignment="1">
      <alignment vertical="center"/>
    </xf>
    <xf numFmtId="1" fontId="12" fillId="0" borderId="14" xfId="0" applyNumberFormat="1" applyFont="1" applyFill="1" applyBorder="1" applyAlignment="1">
      <alignment vertical="center"/>
    </xf>
    <xf numFmtId="1" fontId="12" fillId="0" borderId="0" xfId="0" applyNumberFormat="1" applyFont="1" applyFill="1" applyBorder="1" applyProtection="1">
      <protection locked="0"/>
    </xf>
    <xf numFmtId="1" fontId="0" fillId="0" borderId="0" xfId="0" applyNumberFormat="1" applyFill="1"/>
    <xf numFmtId="1" fontId="12" fillId="7" borderId="14" xfId="0" applyNumberFormat="1" applyFont="1" applyFill="1" applyBorder="1" applyAlignment="1">
      <alignment vertical="center"/>
    </xf>
    <xf numFmtId="1" fontId="12" fillId="2" borderId="14" xfId="0" applyNumberFormat="1" applyFont="1" applyFill="1" applyBorder="1" applyAlignment="1">
      <alignment vertical="center"/>
    </xf>
    <xf numFmtId="1" fontId="12" fillId="2" borderId="0" xfId="0" applyNumberFormat="1" applyFont="1" applyFill="1" applyBorder="1"/>
    <xf numFmtId="1" fontId="11" fillId="3" borderId="15" xfId="0" applyNumberFormat="1" applyFont="1" applyFill="1" applyBorder="1"/>
    <xf numFmtId="1" fontId="3" fillId="0" borderId="0" xfId="0" applyNumberFormat="1" applyFont="1"/>
    <xf numFmtId="1" fontId="11" fillId="3" borderId="4" xfId="0" applyNumberFormat="1" applyFont="1" applyFill="1" applyBorder="1"/>
    <xf numFmtId="1" fontId="12" fillId="0" borderId="0" xfId="0" applyNumberFormat="1" applyFont="1"/>
    <xf numFmtId="1" fontId="12" fillId="0" borderId="0" xfId="0" applyNumberFormat="1" applyFont="1" applyFill="1" applyBorder="1"/>
    <xf numFmtId="164" fontId="12" fillId="3" borderId="15" xfId="0" applyNumberFormat="1" applyFont="1" applyFill="1" applyBorder="1"/>
    <xf numFmtId="164" fontId="3" fillId="0" borderId="0" xfId="0" applyNumberFormat="1" applyFont="1"/>
    <xf numFmtId="164" fontId="12" fillId="3" borderId="4" xfId="0" applyNumberFormat="1" applyFont="1" applyFill="1" applyBorder="1"/>
    <xf numFmtId="164" fontId="0" fillId="0" borderId="0" xfId="0" applyNumberFormat="1"/>
    <xf numFmtId="164" fontId="12" fillId="5" borderId="10" xfId="0" applyNumberFormat="1" applyFont="1" applyFill="1" applyBorder="1" applyProtection="1">
      <protection locked="0"/>
    </xf>
    <xf numFmtId="164" fontId="12" fillId="5" borderId="14" xfId="0" applyNumberFormat="1" applyFont="1" applyFill="1" applyBorder="1" applyProtection="1">
      <protection locked="0"/>
    </xf>
    <xf numFmtId="164" fontId="12" fillId="5" borderId="12" xfId="0" applyNumberFormat="1" applyFont="1" applyFill="1" applyBorder="1" applyProtection="1">
      <protection locked="0"/>
    </xf>
    <xf numFmtId="164" fontId="3" fillId="0" borderId="14" xfId="0" applyNumberFormat="1" applyFont="1" applyBorder="1"/>
    <xf numFmtId="164" fontId="3" fillId="0" borderId="10" xfId="0" applyNumberFormat="1" applyFont="1" applyBorder="1"/>
    <xf numFmtId="164" fontId="3" fillId="0" borderId="12" xfId="0" applyNumberFormat="1" applyFont="1" applyBorder="1"/>
    <xf numFmtId="164" fontId="12" fillId="6" borderId="14" xfId="0" applyNumberFormat="1" applyFont="1" applyFill="1" applyBorder="1" applyProtection="1">
      <protection locked="0"/>
    </xf>
    <xf numFmtId="164" fontId="12" fillId="6" borderId="10" xfId="0" applyNumberFormat="1" applyFont="1" applyFill="1" applyBorder="1" applyProtection="1">
      <protection locked="0"/>
    </xf>
    <xf numFmtId="164" fontId="12" fillId="6" borderId="12" xfId="0" applyNumberFormat="1" applyFont="1" applyFill="1" applyBorder="1" applyProtection="1">
      <protection locked="0"/>
    </xf>
    <xf numFmtId="164" fontId="12" fillId="0" borderId="14" xfId="0" applyNumberFormat="1" applyFont="1" applyFill="1" applyBorder="1" applyProtection="1">
      <protection locked="0"/>
    </xf>
    <xf numFmtId="164" fontId="12" fillId="0" borderId="10" xfId="0" applyNumberFormat="1" applyFont="1" applyFill="1" applyBorder="1" applyProtection="1">
      <protection locked="0"/>
    </xf>
    <xf numFmtId="164" fontId="12" fillId="0" borderId="12" xfId="0" applyNumberFormat="1" applyFont="1" applyFill="1" applyBorder="1" applyProtection="1">
      <protection locked="0"/>
    </xf>
    <xf numFmtId="164" fontId="12" fillId="7" borderId="14" xfId="0" applyNumberFormat="1" applyFont="1" applyFill="1" applyBorder="1" applyProtection="1">
      <protection locked="0"/>
    </xf>
    <xf numFmtId="164" fontId="12" fillId="7" borderId="10" xfId="0" applyNumberFormat="1" applyFont="1" applyFill="1" applyBorder="1" applyProtection="1">
      <protection locked="0"/>
    </xf>
    <xf numFmtId="164" fontId="12" fillId="7" borderId="12" xfId="0" applyNumberFormat="1" applyFont="1" applyFill="1" applyBorder="1" applyProtection="1">
      <protection locked="0"/>
    </xf>
    <xf numFmtId="164" fontId="12" fillId="2" borderId="14" xfId="0" applyNumberFormat="1" applyFont="1" applyFill="1" applyBorder="1"/>
    <xf numFmtId="164" fontId="12" fillId="2" borderId="10" xfId="0" applyNumberFormat="1" applyFont="1" applyFill="1" applyBorder="1"/>
    <xf numFmtId="164" fontId="12" fillId="2" borderId="12" xfId="0" applyNumberFormat="1" applyFont="1" applyFill="1" applyBorder="1"/>
    <xf numFmtId="1" fontId="11" fillId="4" borderId="4" xfId="0" applyNumberFormat="1" applyFont="1" applyFill="1" applyBorder="1" applyAlignment="1">
      <alignment horizontal="center" vertical="top"/>
    </xf>
    <xf numFmtId="164" fontId="11" fillId="2" borderId="4" xfId="1" applyNumberFormat="1" applyFont="1" applyFill="1" applyBorder="1" applyAlignment="1" applyProtection="1">
      <alignment horizontal="center" vertical="center" wrapText="1"/>
    </xf>
    <xf numFmtId="1" fontId="15" fillId="0" borderId="0" xfId="0" applyNumberFormat="1" applyFont="1"/>
    <xf numFmtId="1" fontId="16" fillId="0" borderId="0" xfId="0" applyNumberFormat="1" applyFont="1" applyFill="1" applyBorder="1"/>
    <xf numFmtId="9" fontId="15" fillId="0" borderId="0" xfId="2" applyFont="1"/>
    <xf numFmtId="1" fontId="17" fillId="0" borderId="7" xfId="0" applyNumberFormat="1" applyFont="1" applyBorder="1" applyAlignment="1">
      <alignment horizontal="left" vertical="top" wrapText="1"/>
    </xf>
    <xf numFmtId="1" fontId="17" fillId="0" borderId="4" xfId="0" applyNumberFormat="1" applyFont="1" applyBorder="1" applyAlignment="1">
      <alignment horizontal="left" vertical="top" wrapText="1"/>
    </xf>
    <xf numFmtId="1" fontId="0" fillId="0" borderId="4" xfId="0" applyNumberFormat="1" applyBorder="1" applyAlignment="1">
      <alignment horizontal="left" vertical="top" wrapText="1"/>
    </xf>
    <xf numFmtId="1" fontId="14" fillId="0" borderId="4" xfId="0" applyNumberFormat="1" applyFont="1" applyBorder="1" applyAlignment="1">
      <alignment horizontal="left" vertical="center"/>
    </xf>
    <xf numFmtId="1" fontId="17" fillId="0" borderId="6" xfId="0" applyNumberFormat="1" applyFont="1" applyBorder="1" applyAlignment="1">
      <alignment vertical="top"/>
    </xf>
    <xf numFmtId="1" fontId="20" fillId="0" borderId="0" xfId="0" applyNumberFormat="1" applyFont="1"/>
    <xf numFmtId="49" fontId="17" fillId="0" borderId="21" xfId="0" applyNumberFormat="1" applyFont="1" applyBorder="1"/>
    <xf numFmtId="49" fontId="17" fillId="0" borderId="22" xfId="0" applyNumberFormat="1" applyFont="1" applyBorder="1"/>
    <xf numFmtId="49" fontId="17" fillId="0" borderId="24" xfId="0" applyNumberFormat="1" applyFont="1" applyBorder="1"/>
    <xf numFmtId="49" fontId="17" fillId="0" borderId="25" xfId="0" applyNumberFormat="1" applyFont="1" applyBorder="1"/>
    <xf numFmtId="1" fontId="14" fillId="0" borderId="16" xfId="0" applyNumberFormat="1" applyFont="1" applyBorder="1" applyAlignment="1">
      <alignment vertical="center"/>
    </xf>
    <xf numFmtId="1" fontId="0" fillId="0" borderId="4" xfId="0" applyNumberFormat="1" applyBorder="1" applyAlignment="1">
      <alignment horizontal="left" vertical="center"/>
    </xf>
    <xf numFmtId="9" fontId="19" fillId="0" borderId="17" xfId="2" applyFont="1" applyBorder="1" applyAlignment="1">
      <alignment horizontal="center"/>
    </xf>
    <xf numFmtId="1" fontId="19" fillId="0" borderId="5" xfId="0" applyNumberFormat="1" applyFont="1" applyBorder="1" applyAlignment="1">
      <alignment horizontal="center"/>
    </xf>
    <xf numFmtId="9" fontId="19" fillId="0" borderId="5" xfId="2" applyFont="1" applyBorder="1" applyAlignment="1">
      <alignment horizontal="center"/>
    </xf>
    <xf numFmtId="1" fontId="19" fillId="0" borderId="19" xfId="0" applyNumberFormat="1" applyFont="1" applyBorder="1" applyAlignment="1">
      <alignment horizontal="center"/>
    </xf>
    <xf numFmtId="1" fontId="19" fillId="0" borderId="17" xfId="0" applyNumberFormat="1" applyFont="1" applyBorder="1" applyAlignment="1">
      <alignment horizontal="center"/>
    </xf>
    <xf numFmtId="1" fontId="21" fillId="0" borderId="19" xfId="0" applyNumberFormat="1" applyFont="1" applyBorder="1" applyAlignment="1">
      <alignment horizontal="center"/>
    </xf>
    <xf numFmtId="0" fontId="9" fillId="2" borderId="0" xfId="0" applyFont="1" applyFill="1" applyBorder="1" applyAlignment="1">
      <alignment vertical="top" wrapText="1"/>
    </xf>
    <xf numFmtId="1" fontId="17" fillId="0" borderId="0" xfId="0" applyNumberFormat="1" applyFont="1"/>
    <xf numFmtId="165" fontId="17" fillId="0" borderId="17" xfId="1" applyNumberFormat="1" applyFont="1" applyBorder="1"/>
    <xf numFmtId="165" fontId="17" fillId="0" borderId="5" xfId="1" applyNumberFormat="1" applyFont="1" applyBorder="1"/>
    <xf numFmtId="165" fontId="17" fillId="0" borderId="19" xfId="1" applyNumberFormat="1" applyFont="1" applyBorder="1"/>
    <xf numFmtId="1" fontId="11" fillId="4" borderId="6" xfId="0" applyNumberFormat="1" applyFont="1" applyFill="1" applyBorder="1" applyAlignment="1">
      <alignment horizontal="center" vertical="top" wrapText="1"/>
    </xf>
    <xf numFmtId="1" fontId="11" fillId="4" borderId="7" xfId="0" applyNumberFormat="1" applyFont="1" applyFill="1" applyBorder="1" applyAlignment="1">
      <alignment horizontal="center" vertical="top" wrapText="1"/>
    </xf>
    <xf numFmtId="1" fontId="11" fillId="4" borderId="8" xfId="0" applyNumberFormat="1" applyFont="1" applyFill="1" applyBorder="1" applyAlignment="1">
      <alignment horizontal="center" vertical="top" wrapText="1"/>
    </xf>
    <xf numFmtId="1" fontId="12" fillId="2" borderId="6" xfId="0" applyNumberFormat="1" applyFont="1" applyFill="1" applyBorder="1" applyAlignment="1">
      <alignment horizontal="left" vertical="top" wrapText="1"/>
    </xf>
    <xf numFmtId="1" fontId="12" fillId="2" borderId="7" xfId="0" applyNumberFormat="1" applyFont="1" applyFill="1" applyBorder="1" applyAlignment="1">
      <alignment horizontal="left" vertical="top" wrapText="1"/>
    </xf>
    <xf numFmtId="1" fontId="3" fillId="0" borderId="0" xfId="0" applyNumberFormat="1" applyFont="1" applyAlignment="1">
      <alignment horizontal="left" wrapText="1"/>
    </xf>
    <xf numFmtId="1" fontId="3" fillId="0" borderId="0" xfId="0" applyNumberFormat="1" applyFont="1" applyAlignment="1">
      <alignment horizontal="left" vertical="top" wrapText="1"/>
    </xf>
    <xf numFmtId="1" fontId="12" fillId="0" borderId="6" xfId="0" applyNumberFormat="1" applyFont="1" applyBorder="1" applyAlignment="1">
      <alignment horizontal="left" vertical="top" wrapText="1"/>
    </xf>
    <xf numFmtId="1" fontId="12" fillId="0" borderId="7" xfId="0" applyNumberFormat="1" applyFont="1" applyBorder="1" applyAlignment="1">
      <alignment horizontal="left" vertical="top" wrapText="1"/>
    </xf>
    <xf numFmtId="1" fontId="12" fillId="0" borderId="8" xfId="0" applyNumberFormat="1" applyFont="1" applyBorder="1" applyAlignment="1">
      <alignment horizontal="left" vertical="top" wrapText="1"/>
    </xf>
    <xf numFmtId="9" fontId="18" fillId="9" borderId="6" xfId="2" applyFont="1" applyFill="1" applyBorder="1" applyAlignment="1">
      <alignment horizontal="center" vertical="center" wrapText="1"/>
    </xf>
    <xf numFmtId="9" fontId="18" fillId="9" borderId="7" xfId="2" applyFont="1" applyFill="1" applyBorder="1" applyAlignment="1">
      <alignment horizontal="center" vertical="center" wrapText="1"/>
    </xf>
    <xf numFmtId="9" fontId="18" fillId="9" borderId="8" xfId="2" applyFont="1" applyFill="1" applyBorder="1" applyAlignment="1">
      <alignment horizontal="center" vertical="center" wrapText="1"/>
    </xf>
    <xf numFmtId="1" fontId="12" fillId="0" borderId="7" xfId="0" applyNumberFormat="1" applyFont="1" applyBorder="1" applyAlignment="1">
      <alignment horizontal="left" vertical="center" wrapText="1"/>
    </xf>
    <xf numFmtId="1" fontId="12" fillId="0" borderId="8" xfId="0" applyNumberFormat="1" applyFont="1" applyBorder="1" applyAlignment="1">
      <alignment horizontal="left" vertical="center" wrapText="1"/>
    </xf>
    <xf numFmtId="1" fontId="15" fillId="0" borderId="0" xfId="0" applyNumberFormat="1" applyFont="1" applyAlignment="1">
      <alignment horizontal="center"/>
    </xf>
    <xf numFmtId="9" fontId="19" fillId="8" borderId="26" xfId="2" applyFont="1" applyFill="1" applyBorder="1" applyAlignment="1">
      <alignment horizontal="center" vertical="center"/>
    </xf>
    <xf numFmtId="9" fontId="19" fillId="8" borderId="2" xfId="2" applyFont="1" applyFill="1" applyBorder="1" applyAlignment="1">
      <alignment horizontal="center" vertical="center"/>
    </xf>
    <xf numFmtId="9" fontId="19" fillId="8" borderId="27" xfId="2" applyFont="1" applyFill="1" applyBorder="1" applyAlignment="1">
      <alignment horizontal="center" vertical="center"/>
    </xf>
    <xf numFmtId="9" fontId="19" fillId="8" borderId="18" xfId="2" applyFont="1" applyFill="1" applyBorder="1" applyAlignment="1">
      <alignment horizontal="center" vertical="center"/>
    </xf>
    <xf numFmtId="9" fontId="19" fillId="8" borderId="23" xfId="2" applyFont="1" applyFill="1" applyBorder="1" applyAlignment="1">
      <alignment horizontal="center" vertical="center"/>
    </xf>
    <xf numFmtId="9" fontId="19" fillId="8" borderId="20" xfId="2" applyFont="1" applyFill="1" applyBorder="1" applyAlignment="1">
      <alignment horizontal="center" vertical="center"/>
    </xf>
    <xf numFmtId="1" fontId="17" fillId="0" borderId="0" xfId="0" applyNumberFormat="1" applyFont="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21"/>
  <sheetViews>
    <sheetView zoomScale="85" zoomScaleNormal="85" zoomScalePageLayoutView="85" workbookViewId="0">
      <selection activeCell="A15" sqref="A15"/>
    </sheetView>
  </sheetViews>
  <sheetFormatPr defaultColWidth="9.109375" defaultRowHeight="14.4"/>
  <cols>
    <col min="1" max="1" width="102.44140625" style="1" bestFit="1" customWidth="1"/>
    <col min="2" max="16384" width="9.109375" style="1"/>
  </cols>
  <sheetData>
    <row r="1" spans="1:1" ht="31.8" thickBot="1">
      <c r="A1" s="11" t="s">
        <v>16</v>
      </c>
    </row>
    <row r="2" spans="1:1">
      <c r="A2" s="2"/>
    </row>
    <row r="3" spans="1:1" s="2" customFormat="1" ht="13.8"/>
    <row r="4" spans="1:1" s="2" customFormat="1" ht="13.8">
      <c r="A4" s="3" t="s">
        <v>0</v>
      </c>
    </row>
    <row r="5" spans="1:1" s="2" customFormat="1" ht="13.8">
      <c r="A5" s="3"/>
    </row>
    <row r="6" spans="1:1" s="2" customFormat="1" ht="13.8">
      <c r="A6" s="4" t="s">
        <v>4</v>
      </c>
    </row>
    <row r="7" spans="1:1" s="2" customFormat="1" ht="27.6">
      <c r="A7" s="12" t="s">
        <v>6</v>
      </c>
    </row>
    <row r="8" spans="1:1" s="2" customFormat="1" ht="31.5" customHeight="1">
      <c r="A8" s="12" t="s">
        <v>7</v>
      </c>
    </row>
    <row r="9" spans="1:1" s="2" customFormat="1" ht="13.8">
      <c r="A9" s="13" t="s">
        <v>8</v>
      </c>
    </row>
    <row r="10" spans="1:1" s="2" customFormat="1" ht="13.8"/>
    <row r="11" spans="1:1">
      <c r="A11" s="4" t="s">
        <v>5</v>
      </c>
    </row>
    <row r="12" spans="1:1" ht="27" customHeight="1">
      <c r="A12" s="12" t="s">
        <v>11</v>
      </c>
    </row>
    <row r="13" spans="1:1">
      <c r="A13" s="14" t="s">
        <v>47</v>
      </c>
    </row>
    <row r="14" spans="1:1" ht="27.6">
      <c r="A14" s="14" t="s">
        <v>9</v>
      </c>
    </row>
    <row r="15" spans="1:1" ht="27.6">
      <c r="A15" s="14" t="s">
        <v>10</v>
      </c>
    </row>
    <row r="16" spans="1:1" ht="21" customHeight="1">
      <c r="A16" s="88" t="s">
        <v>41</v>
      </c>
    </row>
    <row r="17" spans="1:1">
      <c r="A17" s="5"/>
    </row>
    <row r="18" spans="1:1" s="6" customFormat="1" ht="30.6">
      <c r="A18" s="7" t="s">
        <v>1</v>
      </c>
    </row>
    <row r="19" spans="1:1" s="6" customFormat="1" ht="10.199999999999999">
      <c r="A19" s="8" t="s">
        <v>2</v>
      </c>
    </row>
    <row r="20" spans="1:1" s="6" customFormat="1" ht="10.199999999999999">
      <c r="A20" s="9"/>
    </row>
    <row r="21" spans="1:1" s="6" customFormat="1" ht="20.399999999999999">
      <c r="A21" s="10" t="s">
        <v>3</v>
      </c>
    </row>
  </sheetData>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&lt;naam aanbesteding&gt; </oddHeader>
    <oddFooter>&amp;C&amp;P van &amp;N</oddFooter>
  </headerFooter>
</worksheet>
</file>

<file path=xl/worksheets/sheet2.xml><?xml version="1.0" encoding="utf-8"?>
<worksheet xmlns="http://schemas.openxmlformats.org/spreadsheetml/2006/main" xmlns:r="http://schemas.openxmlformats.org/officeDocument/2006/relationships">
  <dimension ref="B1:K27"/>
  <sheetViews>
    <sheetView showGridLines="0" zoomScaleNormal="100" zoomScalePageLayoutView="90" workbookViewId="0">
      <selection activeCell="F21" sqref="F21"/>
    </sheetView>
  </sheetViews>
  <sheetFormatPr defaultColWidth="8.88671875" defaultRowHeight="14.4"/>
  <cols>
    <col min="1" max="1" width="2.6640625" style="17" customWidth="1"/>
    <col min="2" max="2" width="36.44140625" style="17" customWidth="1"/>
    <col min="3" max="3" width="10.88671875" style="17" customWidth="1"/>
    <col min="4" max="4" width="10.6640625" style="17" customWidth="1"/>
    <col min="5" max="5" width="10.44140625" style="17" customWidth="1"/>
    <col min="6" max="6" width="10.5546875" style="17" customWidth="1"/>
    <col min="7" max="7" width="10.44140625" style="17" customWidth="1"/>
    <col min="8" max="8" width="7.6640625" style="17" customWidth="1"/>
    <col min="9" max="9" width="9.109375" style="17" customWidth="1"/>
    <col min="10" max="10" width="2" style="17" customWidth="1"/>
    <col min="11" max="11" width="18" style="17" customWidth="1"/>
    <col min="12" max="16384" width="8.88671875" style="17"/>
  </cols>
  <sheetData>
    <row r="1" spans="2:11" ht="21">
      <c r="B1" s="15" t="s">
        <v>24</v>
      </c>
      <c r="C1" s="16"/>
      <c r="D1" s="16"/>
      <c r="E1" s="16"/>
    </row>
    <row r="2" spans="2:11" ht="7.5" customHeight="1" thickBot="1">
      <c r="B2" s="16"/>
      <c r="C2" s="16"/>
      <c r="D2" s="18"/>
      <c r="E2" s="19"/>
    </row>
    <row r="3" spans="2:11" ht="15" thickBot="1">
      <c r="B3" s="20" t="s">
        <v>12</v>
      </c>
      <c r="C3" s="93" t="s">
        <v>13</v>
      </c>
      <c r="D3" s="94"/>
      <c r="E3" s="94"/>
      <c r="F3" s="94"/>
      <c r="G3" s="94"/>
      <c r="H3" s="94"/>
      <c r="I3" s="94"/>
      <c r="J3" s="95"/>
      <c r="K3" s="65" t="s">
        <v>49</v>
      </c>
    </row>
    <row r="4" spans="2:11" ht="131.25" customHeight="1" thickBot="1">
      <c r="B4" s="73" t="s">
        <v>23</v>
      </c>
      <c r="C4" s="96" t="s">
        <v>48</v>
      </c>
      <c r="D4" s="97"/>
      <c r="E4" s="97"/>
      <c r="F4" s="97"/>
      <c r="G4" s="97"/>
      <c r="H4" s="97"/>
      <c r="I4" s="97"/>
      <c r="J4" s="97"/>
      <c r="K4" s="66">
        <f>+C19</f>
        <v>0</v>
      </c>
    </row>
    <row r="5" spans="2:11" ht="15" customHeight="1" thickBot="1"/>
    <row r="6" spans="2:11">
      <c r="B6" s="21" t="s">
        <v>50</v>
      </c>
      <c r="C6" s="22">
        <v>2015</v>
      </c>
      <c r="D6" s="23">
        <v>2016</v>
      </c>
      <c r="E6" s="22">
        <v>2017</v>
      </c>
      <c r="F6" s="24">
        <v>2018</v>
      </c>
      <c r="G6" s="22">
        <v>2019</v>
      </c>
      <c r="H6" s="25"/>
      <c r="I6" s="25"/>
      <c r="J6" s="25"/>
      <c r="K6" s="25"/>
    </row>
    <row r="7" spans="2:11">
      <c r="B7" s="26" t="s">
        <v>18</v>
      </c>
      <c r="C7" s="47" t="s">
        <v>14</v>
      </c>
      <c r="D7" s="47" t="s">
        <v>14</v>
      </c>
      <c r="E7" s="48" t="s">
        <v>14</v>
      </c>
      <c r="F7" s="49" t="s">
        <v>14</v>
      </c>
      <c r="G7" s="48" t="s">
        <v>14</v>
      </c>
      <c r="H7" s="27"/>
      <c r="I7" s="27"/>
      <c r="J7" s="27"/>
      <c r="K7" s="27"/>
    </row>
    <row r="8" spans="2:11" ht="11.25" customHeight="1">
      <c r="B8" s="28"/>
      <c r="C8" s="50"/>
      <c r="D8" s="51"/>
      <c r="E8" s="50"/>
      <c r="F8" s="52"/>
      <c r="G8" s="50"/>
      <c r="H8" s="30"/>
      <c r="I8" s="30"/>
      <c r="J8" s="30"/>
      <c r="K8" s="30"/>
    </row>
    <row r="9" spans="2:11">
      <c r="B9" s="31" t="s">
        <v>19</v>
      </c>
      <c r="C9" s="53" t="s">
        <v>14</v>
      </c>
      <c r="D9" s="54" t="s">
        <v>14</v>
      </c>
      <c r="E9" s="53" t="s">
        <v>14</v>
      </c>
      <c r="F9" s="55" t="s">
        <v>14</v>
      </c>
      <c r="G9" s="53" t="s">
        <v>14</v>
      </c>
      <c r="H9" s="27"/>
      <c r="I9" s="27"/>
      <c r="J9" s="27"/>
      <c r="K9" s="27"/>
    </row>
    <row r="10" spans="2:11" ht="11.25" customHeight="1">
      <c r="B10" s="29"/>
      <c r="C10" s="50"/>
      <c r="D10" s="51"/>
      <c r="E10" s="50"/>
      <c r="F10" s="52"/>
      <c r="G10" s="50"/>
      <c r="H10" s="30"/>
      <c r="I10" s="30"/>
      <c r="J10" s="30"/>
      <c r="K10" s="30"/>
    </row>
    <row r="11" spans="2:11">
      <c r="B11" s="26" t="s">
        <v>21</v>
      </c>
      <c r="C11" s="48" t="s">
        <v>14</v>
      </c>
      <c r="D11" s="47" t="s">
        <v>14</v>
      </c>
      <c r="E11" s="48" t="s">
        <v>14</v>
      </c>
      <c r="F11" s="49" t="s">
        <v>14</v>
      </c>
      <c r="G11" s="48" t="s">
        <v>14</v>
      </c>
      <c r="H11" s="27"/>
      <c r="I11" s="27"/>
      <c r="J11" s="27"/>
      <c r="K11" s="27"/>
    </row>
    <row r="12" spans="2:11" s="34" customFormat="1">
      <c r="B12" s="32"/>
      <c r="C12" s="56"/>
      <c r="D12" s="57"/>
      <c r="E12" s="56"/>
      <c r="F12" s="58"/>
      <c r="G12" s="56"/>
      <c r="H12" s="33"/>
      <c r="I12" s="33"/>
      <c r="J12" s="33"/>
      <c r="K12" s="33"/>
    </row>
    <row r="13" spans="2:11">
      <c r="B13" s="31" t="s">
        <v>22</v>
      </c>
      <c r="C13" s="53" t="s">
        <v>14</v>
      </c>
      <c r="D13" s="54" t="s">
        <v>14</v>
      </c>
      <c r="E13" s="53" t="s">
        <v>14</v>
      </c>
      <c r="F13" s="55" t="s">
        <v>14</v>
      </c>
      <c r="G13" s="53" t="s">
        <v>14</v>
      </c>
      <c r="H13" s="27"/>
      <c r="I13" s="27"/>
      <c r="J13" s="27"/>
      <c r="K13" s="27"/>
    </row>
    <row r="14" spans="2:11" s="34" customFormat="1">
      <c r="B14" s="32"/>
      <c r="C14" s="56"/>
      <c r="D14" s="57"/>
      <c r="E14" s="56"/>
      <c r="F14" s="58"/>
      <c r="G14" s="56"/>
      <c r="H14" s="33"/>
      <c r="I14" s="33"/>
      <c r="J14" s="33"/>
      <c r="K14" s="33"/>
    </row>
    <row r="15" spans="2:11">
      <c r="B15" s="35" t="s">
        <v>17</v>
      </c>
      <c r="C15" s="59" t="s">
        <v>14</v>
      </c>
      <c r="D15" s="60" t="s">
        <v>14</v>
      </c>
      <c r="E15" s="59" t="s">
        <v>14</v>
      </c>
      <c r="F15" s="61" t="s">
        <v>14</v>
      </c>
      <c r="G15" s="59" t="s">
        <v>14</v>
      </c>
      <c r="H15" s="27"/>
      <c r="I15" s="27"/>
      <c r="J15" s="27"/>
      <c r="K15" s="27"/>
    </row>
    <row r="16" spans="2:11" ht="11.25" customHeight="1">
      <c r="B16" s="36"/>
      <c r="C16" s="62"/>
      <c r="D16" s="63"/>
      <c r="E16" s="62"/>
      <c r="F16" s="64"/>
      <c r="G16" s="62"/>
      <c r="H16" s="37"/>
      <c r="I16" s="37"/>
      <c r="J16" s="37"/>
      <c r="K16" s="37"/>
    </row>
    <row r="17" spans="2:11" ht="15" thickBot="1">
      <c r="B17" s="38" t="s">
        <v>20</v>
      </c>
      <c r="C17" s="43">
        <f>SUM(C7:C15)</f>
        <v>0</v>
      </c>
      <c r="D17" s="43">
        <f t="shared" ref="D17:G17" si="0">SUM(D7:D15)</f>
        <v>0</v>
      </c>
      <c r="E17" s="43">
        <f t="shared" si="0"/>
        <v>0</v>
      </c>
      <c r="F17" s="43">
        <f t="shared" si="0"/>
        <v>0</v>
      </c>
      <c r="G17" s="43">
        <f t="shared" si="0"/>
        <v>0</v>
      </c>
      <c r="H17" s="37"/>
      <c r="I17" s="37"/>
      <c r="J17" s="37"/>
      <c r="K17" s="37"/>
    </row>
    <row r="18" spans="2:11" ht="6.75" customHeight="1" thickBot="1">
      <c r="B18" s="39"/>
      <c r="C18" s="44"/>
      <c r="D18" s="44"/>
      <c r="E18" s="44"/>
      <c r="F18" s="44"/>
      <c r="G18" s="44"/>
      <c r="H18" s="39"/>
      <c r="I18" s="39"/>
      <c r="J18" s="39"/>
      <c r="K18" s="39"/>
    </row>
    <row r="19" spans="2:11" ht="15" thickBot="1">
      <c r="B19" s="40" t="s">
        <v>49</v>
      </c>
      <c r="C19" s="45">
        <f>SUM(C17:K17)</f>
        <v>0</v>
      </c>
      <c r="D19" s="46"/>
      <c r="E19" s="46"/>
      <c r="F19" s="46"/>
      <c r="G19" s="46"/>
    </row>
    <row r="20" spans="2:11" ht="15" thickBot="1">
      <c r="B20" s="40" t="s">
        <v>59</v>
      </c>
      <c r="C20" s="45">
        <f>SUM(C19/5)</f>
        <v>0</v>
      </c>
      <c r="D20" s="46"/>
      <c r="E20" s="46"/>
      <c r="F20" s="46"/>
      <c r="G20" s="46"/>
    </row>
    <row r="21" spans="2:11">
      <c r="B21" s="39" t="s">
        <v>51</v>
      </c>
    </row>
    <row r="22" spans="2:11">
      <c r="B22" s="41" t="s">
        <v>52</v>
      </c>
    </row>
    <row r="23" spans="2:11">
      <c r="B23" s="42" t="s">
        <v>53</v>
      </c>
    </row>
    <row r="24" spans="2:11">
      <c r="B24" s="98" t="s">
        <v>54</v>
      </c>
      <c r="C24" s="98"/>
      <c r="D24" s="98"/>
      <c r="E24" s="98"/>
      <c r="F24" s="98"/>
      <c r="G24" s="98"/>
      <c r="H24" s="98"/>
      <c r="I24" s="98"/>
      <c r="J24" s="39"/>
      <c r="K24" s="39"/>
    </row>
    <row r="25" spans="2:11" ht="27" customHeight="1">
      <c r="B25" s="98"/>
      <c r="C25" s="98"/>
      <c r="D25" s="98"/>
      <c r="E25" s="98"/>
      <c r="F25" s="98"/>
      <c r="G25" s="98"/>
      <c r="H25" s="98"/>
      <c r="I25" s="98"/>
    </row>
    <row r="26" spans="2:11">
      <c r="B26" s="99" t="s">
        <v>55</v>
      </c>
      <c r="C26" s="99"/>
      <c r="D26" s="99"/>
      <c r="E26" s="99"/>
      <c r="F26" s="99"/>
      <c r="G26" s="99"/>
    </row>
    <row r="27" spans="2:11">
      <c r="B27" s="99"/>
      <c r="C27" s="99"/>
      <c r="D27" s="99"/>
      <c r="E27" s="99"/>
      <c r="F27" s="99"/>
      <c r="G27" s="99"/>
    </row>
  </sheetData>
  <mergeCells count="4">
    <mergeCell ref="C3:J3"/>
    <mergeCell ref="C4:J4"/>
    <mergeCell ref="B24:I25"/>
    <mergeCell ref="B26:G27"/>
  </mergeCells>
  <pageMargins left="0.7" right="0.7" top="1.2384259259259258" bottom="0.75" header="0.3" footer="0.3"/>
  <pageSetup paperSize="9" orientation="landscape" r:id="rId1"/>
  <headerFooter>
    <oddHeader>&amp;R&amp;G</oddHeader>
    <oddFooter>&amp;C&amp;8Prijzenblad ‘Administratieve diensten’</oddFooter>
  </headerFooter>
  <legacyDrawingHF r:id="rId2"/>
</worksheet>
</file>

<file path=xl/worksheets/sheet3.xml><?xml version="1.0" encoding="utf-8"?>
<worksheet xmlns="http://schemas.openxmlformats.org/spreadsheetml/2006/main" xmlns:r="http://schemas.openxmlformats.org/officeDocument/2006/relationships">
  <dimension ref="B1:J38"/>
  <sheetViews>
    <sheetView showGridLines="0" tabSelected="1" topLeftCell="A7" zoomScaleNormal="100" workbookViewId="0">
      <selection activeCell="B20" sqref="B20:G24"/>
    </sheetView>
  </sheetViews>
  <sheetFormatPr defaultColWidth="8.88671875" defaultRowHeight="17.399999999999999" customHeight="1"/>
  <cols>
    <col min="1" max="1" width="2.6640625" style="17" customWidth="1"/>
    <col min="2" max="2" width="26.5546875" style="17" customWidth="1"/>
    <col min="3" max="3" width="20" style="17" customWidth="1"/>
    <col min="4" max="4" width="18.44140625" style="17" customWidth="1"/>
    <col min="5" max="5" width="24.6640625" style="17" customWidth="1"/>
    <col min="6" max="6" width="16.5546875" style="17" customWidth="1"/>
    <col min="7" max="7" width="24.5546875" style="17" customWidth="1"/>
    <col min="8" max="8" width="15.33203125" style="17" customWidth="1"/>
    <col min="9" max="16384" width="8.88671875" style="17"/>
  </cols>
  <sheetData>
    <row r="1" spans="2:10" ht="22.5" customHeight="1">
      <c r="B1" s="15" t="s">
        <v>25</v>
      </c>
      <c r="C1" s="15"/>
      <c r="D1" s="16"/>
    </row>
    <row r="2" spans="2:10" ht="17.399999999999999" customHeight="1" thickBot="1">
      <c r="B2" s="16"/>
      <c r="C2" s="16"/>
      <c r="D2" s="16"/>
    </row>
    <row r="3" spans="2:10" ht="17.399999999999999" customHeight="1" thickBot="1">
      <c r="B3" s="20" t="s">
        <v>12</v>
      </c>
      <c r="C3" s="93"/>
      <c r="D3" s="94"/>
      <c r="E3" s="94"/>
      <c r="F3" s="94"/>
      <c r="G3" s="95"/>
    </row>
    <row r="4" spans="2:10" ht="135" customHeight="1" thickBot="1">
      <c r="B4" s="80" t="s">
        <v>26</v>
      </c>
      <c r="C4" s="100" t="s">
        <v>43</v>
      </c>
      <c r="D4" s="101"/>
      <c r="E4" s="101"/>
      <c r="F4" s="101"/>
      <c r="G4" s="102"/>
    </row>
    <row r="5" spans="2:10" ht="34.5" customHeight="1" thickBot="1">
      <c r="B5" s="81" t="s">
        <v>34</v>
      </c>
      <c r="C5" s="106" t="s">
        <v>57</v>
      </c>
      <c r="D5" s="107"/>
      <c r="E5" s="103">
        <v>2E-3</v>
      </c>
      <c r="F5" s="104"/>
      <c r="G5" s="105"/>
    </row>
    <row r="6" spans="2:10" ht="34.5" customHeight="1" thickBot="1">
      <c r="B6" s="81" t="s">
        <v>35</v>
      </c>
      <c r="C6" s="106" t="s">
        <v>58</v>
      </c>
      <c r="D6" s="107"/>
      <c r="E6" s="103"/>
      <c r="F6" s="104"/>
      <c r="G6" s="105"/>
    </row>
    <row r="7" spans="2:10" ht="17.399999999999999" customHeight="1">
      <c r="B7" s="41" t="s">
        <v>15</v>
      </c>
      <c r="C7" s="41"/>
    </row>
    <row r="8" spans="2:10" ht="17.399999999999999" customHeight="1">
      <c r="B8" s="41" t="s">
        <v>40</v>
      </c>
      <c r="C8" s="41"/>
    </row>
    <row r="9" spans="2:10" ht="17.399999999999999" customHeight="1">
      <c r="B9" s="41" t="s">
        <v>42</v>
      </c>
      <c r="C9" s="41"/>
    </row>
    <row r="10" spans="2:10" ht="17.399999999999999" customHeight="1">
      <c r="B10" s="41" t="s">
        <v>39</v>
      </c>
      <c r="C10" s="41"/>
    </row>
    <row r="11" spans="2:10" ht="17.399999999999999" customHeight="1">
      <c r="C11" s="67"/>
      <c r="D11" s="67"/>
      <c r="E11" s="67"/>
      <c r="F11" s="67"/>
      <c r="G11" s="67"/>
      <c r="H11" s="67"/>
      <c r="I11" s="67"/>
      <c r="J11" s="67"/>
    </row>
    <row r="12" spans="2:10" ht="17.399999999999999" customHeight="1" thickBot="1">
      <c r="B12" s="75" t="s">
        <v>56</v>
      </c>
      <c r="C12" s="67"/>
      <c r="D12" s="67"/>
      <c r="E12" s="67"/>
      <c r="F12" s="67"/>
      <c r="G12" s="67"/>
      <c r="H12" s="67"/>
      <c r="I12" s="67"/>
      <c r="J12" s="67"/>
    </row>
    <row r="13" spans="2:10" ht="76.5" customHeight="1" thickBot="1">
      <c r="B13" s="74" t="s">
        <v>33</v>
      </c>
      <c r="C13" s="71" t="s">
        <v>36</v>
      </c>
      <c r="D13" s="70" t="s">
        <v>38</v>
      </c>
      <c r="E13" s="71" t="s">
        <v>45</v>
      </c>
      <c r="F13" s="70" t="s">
        <v>37</v>
      </c>
      <c r="G13" s="72" t="s">
        <v>46</v>
      </c>
      <c r="H13" s="67"/>
      <c r="I13" s="67"/>
      <c r="J13" s="67"/>
    </row>
    <row r="14" spans="2:10" ht="17.399999999999999" customHeight="1">
      <c r="B14" s="76" t="s">
        <v>28</v>
      </c>
      <c r="C14" s="90">
        <v>350000</v>
      </c>
      <c r="D14" s="82">
        <v>0.05</v>
      </c>
      <c r="E14" s="109">
        <v>0.8</v>
      </c>
      <c r="F14" s="86" t="s">
        <v>27</v>
      </c>
      <c r="G14" s="112">
        <v>0.6</v>
      </c>
      <c r="H14" s="67"/>
      <c r="I14" s="67"/>
      <c r="J14" s="67"/>
    </row>
    <row r="15" spans="2:10" ht="17.399999999999999" customHeight="1">
      <c r="B15" s="77" t="s">
        <v>29</v>
      </c>
      <c r="C15" s="91">
        <f>C14+((D14*C14)*E14)</f>
        <v>364000</v>
      </c>
      <c r="D15" s="83" t="s">
        <v>27</v>
      </c>
      <c r="E15" s="110"/>
      <c r="F15" s="84">
        <v>0.09</v>
      </c>
      <c r="G15" s="113"/>
      <c r="H15" s="67"/>
      <c r="I15" s="67"/>
      <c r="J15" s="67"/>
    </row>
    <row r="16" spans="2:10" ht="17.399999999999999" customHeight="1">
      <c r="B16" s="78" t="s">
        <v>30</v>
      </c>
      <c r="C16" s="91">
        <f>C15-((F15*C15)*G14)</f>
        <v>344344</v>
      </c>
      <c r="D16" s="84">
        <v>0.01</v>
      </c>
      <c r="E16" s="110"/>
      <c r="F16" s="83" t="s">
        <v>27</v>
      </c>
      <c r="G16" s="113"/>
      <c r="H16" s="67"/>
      <c r="I16" s="67"/>
      <c r="J16" s="67"/>
    </row>
    <row r="17" spans="2:10" ht="17.399999999999999" customHeight="1">
      <c r="B17" s="77" t="s">
        <v>31</v>
      </c>
      <c r="C17" s="91">
        <f>C16+((D16*C16)*E14)</f>
        <v>347098.75199999998</v>
      </c>
      <c r="D17" s="83" t="s">
        <v>27</v>
      </c>
      <c r="E17" s="110"/>
      <c r="F17" s="84">
        <v>7.0000000000000007E-2</v>
      </c>
      <c r="G17" s="113"/>
      <c r="H17" s="67"/>
      <c r="I17" s="67"/>
      <c r="J17" s="67"/>
    </row>
    <row r="18" spans="2:10" ht="17.399999999999999" customHeight="1" thickBot="1">
      <c r="B18" s="79" t="s">
        <v>32</v>
      </c>
      <c r="C18" s="92">
        <f>C17-((F17*C17)*G14)</f>
        <v>332520.60441599996</v>
      </c>
      <c r="D18" s="85" t="s">
        <v>27</v>
      </c>
      <c r="E18" s="111"/>
      <c r="F18" s="87" t="s">
        <v>27</v>
      </c>
      <c r="G18" s="114"/>
      <c r="H18" s="67"/>
      <c r="I18" s="67"/>
      <c r="J18" s="67"/>
    </row>
    <row r="19" spans="2:10" ht="17.399999999999999" customHeight="1">
      <c r="B19" s="89" t="s">
        <v>44</v>
      </c>
      <c r="C19" s="67"/>
      <c r="D19" s="67"/>
      <c r="E19" s="67"/>
      <c r="F19" s="67"/>
      <c r="G19" s="67"/>
      <c r="H19" s="67"/>
      <c r="I19" s="67"/>
      <c r="J19" s="67"/>
    </row>
    <row r="20" spans="2:10" ht="17.399999999999999" customHeight="1">
      <c r="B20" s="115" t="s">
        <v>60</v>
      </c>
      <c r="C20" s="115"/>
      <c r="D20" s="115"/>
      <c r="E20" s="115"/>
      <c r="F20" s="115"/>
      <c r="G20" s="115"/>
      <c r="H20" s="67"/>
      <c r="I20" s="67"/>
      <c r="J20" s="67"/>
    </row>
    <row r="21" spans="2:10" ht="17.399999999999999" customHeight="1">
      <c r="B21" s="115"/>
      <c r="C21" s="115"/>
      <c r="D21" s="115"/>
      <c r="E21" s="115"/>
      <c r="F21" s="115"/>
      <c r="G21" s="115"/>
      <c r="H21" s="67"/>
      <c r="I21" s="67"/>
      <c r="J21" s="67"/>
    </row>
    <row r="22" spans="2:10" ht="17.399999999999999" customHeight="1">
      <c r="B22" s="115"/>
      <c r="C22" s="115"/>
      <c r="D22" s="115"/>
      <c r="E22" s="115"/>
      <c r="F22" s="115"/>
      <c r="G22" s="115"/>
      <c r="H22" s="67"/>
      <c r="I22" s="67"/>
      <c r="J22" s="67"/>
    </row>
    <row r="23" spans="2:10" ht="17.399999999999999" customHeight="1">
      <c r="B23" s="115"/>
      <c r="C23" s="115"/>
      <c r="D23" s="115"/>
      <c r="E23" s="115"/>
      <c r="F23" s="115"/>
      <c r="G23" s="115"/>
      <c r="H23" s="67"/>
      <c r="I23" s="67"/>
      <c r="J23" s="67"/>
    </row>
    <row r="24" spans="2:10" ht="17.399999999999999" customHeight="1">
      <c r="B24" s="115"/>
      <c r="C24" s="115"/>
      <c r="D24" s="115"/>
      <c r="E24" s="115"/>
      <c r="F24" s="115"/>
      <c r="G24" s="115"/>
      <c r="H24" s="67"/>
      <c r="I24" s="67"/>
      <c r="J24" s="67"/>
    </row>
    <row r="25" spans="2:10" ht="26.4" customHeight="1">
      <c r="B25" s="67"/>
      <c r="C25" s="67"/>
      <c r="D25" s="67"/>
      <c r="E25" s="67"/>
      <c r="F25" s="67"/>
      <c r="G25" s="67"/>
      <c r="H25" s="67"/>
      <c r="I25" s="67"/>
      <c r="J25" s="67"/>
    </row>
    <row r="26" spans="2:10" ht="26.4" customHeight="1">
      <c r="B26" s="68"/>
      <c r="C26" s="68"/>
      <c r="D26" s="67"/>
      <c r="E26" s="67"/>
      <c r="F26" s="67"/>
      <c r="G26" s="67"/>
      <c r="H26" s="67"/>
      <c r="I26" s="67"/>
      <c r="J26" s="67"/>
    </row>
    <row r="27" spans="2:10" ht="17.399999999999999" customHeight="1">
      <c r="B27" s="67"/>
      <c r="C27" s="67"/>
      <c r="D27" s="67"/>
      <c r="E27" s="67"/>
      <c r="F27" s="67"/>
      <c r="G27" s="67"/>
      <c r="H27" s="67"/>
      <c r="I27" s="67"/>
      <c r="J27" s="67"/>
    </row>
    <row r="28" spans="2:10" ht="17.399999999999999" customHeight="1">
      <c r="B28" s="67"/>
      <c r="C28" s="67"/>
      <c r="D28" s="67"/>
      <c r="E28" s="67"/>
      <c r="F28" s="67"/>
      <c r="G28" s="67"/>
      <c r="H28" s="67"/>
      <c r="I28" s="67"/>
      <c r="J28" s="67"/>
    </row>
    <row r="29" spans="2:10" ht="17.399999999999999" customHeight="1">
      <c r="B29" s="67"/>
      <c r="C29" s="67"/>
      <c r="D29" s="67"/>
      <c r="E29" s="67"/>
      <c r="F29" s="67"/>
      <c r="G29" s="67"/>
      <c r="H29" s="67"/>
      <c r="I29" s="67"/>
      <c r="J29" s="67"/>
    </row>
    <row r="30" spans="2:10" ht="17.399999999999999" customHeight="1">
      <c r="B30" s="67"/>
      <c r="C30" s="67"/>
      <c r="D30" s="67"/>
      <c r="E30" s="67"/>
      <c r="F30" s="67"/>
      <c r="G30" s="67"/>
      <c r="H30" s="69"/>
      <c r="I30" s="69"/>
      <c r="J30" s="67"/>
    </row>
    <row r="31" spans="2:10" ht="17.399999999999999" customHeight="1">
      <c r="B31" s="67"/>
      <c r="C31" s="67"/>
      <c r="D31" s="67"/>
      <c r="E31" s="67"/>
      <c r="F31" s="67"/>
      <c r="G31" s="67"/>
      <c r="H31" s="108"/>
      <c r="I31" s="108"/>
      <c r="J31" s="67"/>
    </row>
    <row r="32" spans="2:10" ht="17.399999999999999" customHeight="1">
      <c r="B32" s="67"/>
      <c r="C32" s="67"/>
      <c r="D32" s="67"/>
      <c r="E32" s="67"/>
      <c r="F32" s="67"/>
      <c r="G32" s="67"/>
      <c r="H32" s="108"/>
      <c r="I32" s="108"/>
      <c r="J32" s="67"/>
    </row>
    <row r="33" spans="2:10" ht="17.399999999999999" customHeight="1">
      <c r="B33" s="67"/>
      <c r="C33" s="67"/>
      <c r="D33" s="67"/>
      <c r="E33" s="67"/>
      <c r="F33" s="67"/>
      <c r="G33" s="67"/>
      <c r="H33" s="67"/>
      <c r="I33" s="67"/>
      <c r="J33" s="67"/>
    </row>
    <row r="34" spans="2:10" ht="17.399999999999999" customHeight="1">
      <c r="B34" s="67"/>
      <c r="C34" s="67"/>
      <c r="D34" s="67"/>
      <c r="E34" s="67"/>
      <c r="F34" s="67"/>
      <c r="G34" s="67"/>
      <c r="H34" s="67"/>
      <c r="I34" s="67"/>
      <c r="J34" s="67"/>
    </row>
    <row r="35" spans="2:10" ht="17.399999999999999" customHeight="1">
      <c r="B35" s="67"/>
      <c r="C35" s="67"/>
      <c r="D35" s="67"/>
      <c r="E35" s="67"/>
      <c r="F35" s="67"/>
      <c r="G35" s="67"/>
      <c r="H35" s="67"/>
      <c r="I35" s="67"/>
      <c r="J35" s="67"/>
    </row>
    <row r="36" spans="2:10" ht="17.399999999999999" customHeight="1">
      <c r="B36" s="67"/>
      <c r="C36" s="67"/>
      <c r="D36" s="67"/>
      <c r="E36" s="67"/>
      <c r="F36" s="67"/>
      <c r="G36" s="67"/>
      <c r="H36" s="108"/>
      <c r="I36" s="67"/>
      <c r="J36" s="67"/>
    </row>
    <row r="37" spans="2:10" ht="17.399999999999999" customHeight="1">
      <c r="B37" s="67"/>
      <c r="C37" s="67"/>
      <c r="D37" s="67"/>
      <c r="E37" s="67"/>
      <c r="F37" s="67"/>
      <c r="G37" s="67"/>
      <c r="H37" s="108"/>
      <c r="I37" s="67"/>
      <c r="J37" s="67"/>
    </row>
    <row r="38" spans="2:10" ht="17.399999999999999" customHeight="1">
      <c r="B38" s="67"/>
      <c r="C38" s="67"/>
      <c r="D38" s="67"/>
      <c r="E38" s="67"/>
      <c r="F38" s="67"/>
      <c r="G38" s="67"/>
      <c r="H38" s="67"/>
      <c r="I38" s="67"/>
      <c r="J38" s="67"/>
    </row>
  </sheetData>
  <mergeCells count="12">
    <mergeCell ref="H36:H37"/>
    <mergeCell ref="H31:H32"/>
    <mergeCell ref="I31:I32"/>
    <mergeCell ref="E14:E18"/>
    <mergeCell ref="G14:G18"/>
    <mergeCell ref="B20:G24"/>
    <mergeCell ref="C4:G4"/>
    <mergeCell ref="C3:G3"/>
    <mergeCell ref="E5:G5"/>
    <mergeCell ref="E6:G6"/>
    <mergeCell ref="C5:D5"/>
    <mergeCell ref="C6:D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705F5B1CAEC54FA1183C806AFC03C3" ma:contentTypeVersion="" ma:contentTypeDescription="Een nieuw document maken." ma:contentTypeScope="" ma:versionID="6b6a50177efebb6773f4b8ce3fa272d6">
  <xsd:schema xmlns:xsd="http://www.w3.org/2001/XMLSchema" xmlns:xs="http://www.w3.org/2001/XMLSchema" xmlns:p="http://schemas.microsoft.com/office/2006/metadata/properties" targetNamespace="http://schemas.microsoft.com/office/2006/metadata/properties" ma:root="true" ma:fieldsID="ad5eb0301eb10bde77930f821fe2e88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34EE242B-2365-42F4-A1B4-DB73FC61B9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733E18D2-CC62-4CA9-BD92-4B90F2B4FD0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Handleiding</vt:lpstr>
      <vt:lpstr>Prijswens 1</vt:lpstr>
      <vt:lpstr>Prijswens 2</vt:lpstr>
    </vt:vector>
  </TitlesOfParts>
  <Company>Pro Mereor BV</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Pro Mereor BV</dc:creator>
  <cp:lastModifiedBy>Jos Plattel</cp:lastModifiedBy>
  <cp:lastPrinted>2009-11-02T10:38:49Z</cp:lastPrinted>
  <dcterms:created xsi:type="dcterms:W3CDTF">2008-11-21T10:07:29Z</dcterms:created>
  <dcterms:modified xsi:type="dcterms:W3CDTF">2014-07-03T08:35:46Z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0x01010084705F5B1CAEC54FA1183C806AFC03C3</vt:lpwstr>
  </property>
</Properties>
</file>